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9D22F05E-7232-45BE-903B-79C3E39F9711}" xr6:coauthVersionLast="40" xr6:coauthVersionMax="40" xr10:uidLastSave="{00000000-0000-0000-0000-000000000000}"/>
  <bookViews>
    <workbookView xWindow="0" yWindow="0" windowWidth="13725" windowHeight="10665" xr2:uid="{00000000-000D-0000-FFFF-FFFF00000000}"/>
  </bookViews>
  <sheets>
    <sheet name="Arkusz1" sheetId="1" r:id="rId1"/>
  </sheets>
  <calcPr calcId="181029"/>
</workbook>
</file>

<file path=xl/calcChain.xml><?xml version="1.0" encoding="utf-8"?>
<calcChain xmlns="http://schemas.openxmlformats.org/spreadsheetml/2006/main">
  <c r="E55" i="1" l="1"/>
  <c r="E53" i="1"/>
  <c r="E51" i="1" l="1"/>
  <c r="E49" i="1"/>
  <c r="E47" i="1"/>
  <c r="E45" i="1"/>
  <c r="E43" i="1"/>
  <c r="E41" i="1"/>
  <c r="E35" i="1"/>
  <c r="E33" i="1"/>
  <c r="E30" i="1"/>
  <c r="E28" i="1"/>
  <c r="E26" i="1"/>
  <c r="E24" i="1"/>
  <c r="E22" i="1"/>
</calcChain>
</file>

<file path=xl/sharedStrings.xml><?xml version="1.0" encoding="utf-8"?>
<sst xmlns="http://schemas.openxmlformats.org/spreadsheetml/2006/main" count="159" uniqueCount="88">
  <si>
    <t xml:space="preserve">         PRZEDMIAR ROBÓT</t>
  </si>
  <si>
    <t>Nazwa zadania:</t>
  </si>
  <si>
    <t>A</t>
  </si>
  <si>
    <t>BRANŻA SANITARNA</t>
  </si>
  <si>
    <t>Lp.</t>
  </si>
  <si>
    <t>Podstawy</t>
  </si>
  <si>
    <t>Element scalony - rodzaj robót                                                                                               Szczegółowy opis robót i obliczenie ich ilości</t>
  </si>
  <si>
    <t>Jednostka</t>
  </si>
  <si>
    <t>Nazwa</t>
  </si>
  <si>
    <t xml:space="preserve">Ilość </t>
  </si>
  <si>
    <t>3</t>
  </si>
  <si>
    <t>D 00.00.00</t>
  </si>
  <si>
    <t>WYMAGANIA OGÓLNE</t>
  </si>
  <si>
    <t>*</t>
  </si>
  <si>
    <t>D 00.00.00
45400000-1</t>
  </si>
  <si>
    <t>INNE ROBOTY .
CPV: Roboty wykończeniowe w zakresie obiektów budowlanych</t>
  </si>
  <si>
    <t>D 00.00.00.</t>
  </si>
  <si>
    <t>Wykonanie inwentaryzacji powykonawczej kanalizacji deszczowej</t>
  </si>
  <si>
    <t>Plan sytuacyjny</t>
  </si>
  <si>
    <t>1*1</t>
  </si>
  <si>
    <t>szt.</t>
  </si>
  <si>
    <t>Wykonanie inspekcji telewizyjnej kanału</t>
  </si>
  <si>
    <t xml:space="preserve">            BUDOWA ULICY WYCZÓŁKOWSKIEGO W NIEMCZU- kanalizacja deszczowa </t>
  </si>
  <si>
    <t>D 01.00.00</t>
  </si>
  <si>
    <t>ROBOTY PRZYGOTOWAWCZE</t>
  </si>
  <si>
    <t>D 01.01.01
45233000-9</t>
  </si>
  <si>
    <t>ODTWORZENIE TRASY I PUNKTÓW WYSOKOŚCIOWYCH .
CPV: Roboty w zakresie konstruowania, fundamentowania oraz wykonywania nawierzchni autostrad, dróg.</t>
  </si>
  <si>
    <t>D 01.01.01</t>
  </si>
  <si>
    <t xml:space="preserve">Wykonanie robót pomiarowych przy liniowych robotach ziemnych - trasa kanalizacji w terenie równinnym                     </t>
  </si>
  <si>
    <t>km</t>
  </si>
  <si>
    <t>0,163</t>
  </si>
  <si>
    <t>D 02.00.00</t>
  </si>
  <si>
    <t>ROBOTY ZIEMNE</t>
  </si>
  <si>
    <t>D 02.01.01
45112000-5</t>
  </si>
  <si>
    <t>WYKONANIE WYKOPÓW W GRUNTACH I-IV KATEGORI.
CPV: Roboty ziemne i wykopaliskowe.</t>
  </si>
  <si>
    <t>Wykop w obszarze drogi gminnej do głębokości spodu projektowanej konstrukcji uwzględniono w przedmiarze branży drogowej.</t>
  </si>
  <si>
    <t>D 02.01.01</t>
  </si>
  <si>
    <t>Wykonanie wykopów liniowych o ścianach pionowych pod kanalizacje deszczową w gruntach suchych kat. III z wydobyciem urobku łopatą lub wyciągiem ręcznym; głębokość do 3,0 m, szerokość 0,8-1,5 m. Wykop w miejscach skrzyżowania projektowanej kanalizacji deszczowej z istniejącą infrastrukturą podziemną.</t>
  </si>
  <si>
    <r>
      <t>m</t>
    </r>
    <r>
      <rPr>
        <vertAlign val="superscript"/>
        <sz val="11"/>
        <color theme="1"/>
        <rFont val="Calibri"/>
        <family val="1"/>
        <scheme val="minor"/>
      </rPr>
      <t>3</t>
    </r>
  </si>
  <si>
    <t>3*1,6*1,2+3*0,8*1,2</t>
  </si>
  <si>
    <t>Wykonanie wykopów w gr. kat. III. (pod kanalizacje deszczową, studnie)</t>
  </si>
  <si>
    <t>(90,2*1,2)+(9,45*2*2)-(3*1,6*1,2+3*0,8*1,2)</t>
  </si>
  <si>
    <t>Wykonanie wykopów w gr. kat. III. (pod studzienki wpustowe, przykanaliki).</t>
  </si>
  <si>
    <t>(15,50*1,0)+(11,7*1,5*1,5)</t>
  </si>
  <si>
    <t>Wykonanie umocnienie pionowych ścian wykopów liniowych palami szalunkowymi (wypraskami).</t>
  </si>
  <si>
    <r>
      <t>m</t>
    </r>
    <r>
      <rPr>
        <vertAlign val="superscript"/>
        <sz val="11"/>
        <color theme="1"/>
        <rFont val="Calibri"/>
        <family val="1"/>
        <scheme val="minor"/>
      </rPr>
      <t>2</t>
    </r>
  </si>
  <si>
    <t>71,3*2</t>
  </si>
  <si>
    <t>Wykonanie umocnienia ścian wykopów pod studnie na sieciach zewnętrznych w gruntach suchych kat. III-IV balami drewnianymi wraz z rozbiórką.</t>
  </si>
  <si>
    <t>8,1*2*4</t>
  </si>
  <si>
    <t>D 02.03.01
45112000-5</t>
  </si>
  <si>
    <t>WYKONANIE NASYPÓW.
CPV: Roboty ziemne i wykopaliskowe.</t>
  </si>
  <si>
    <t xml:space="preserve">D 02.03.01 </t>
  </si>
  <si>
    <t xml:space="preserve">Zasypywanie wykopów pod kanalizację deszczową, studnie rewizyjne, wpusty deszczowe, przykanaliki  piaskiem do spodu podbudowy ostatniej warstwy projektowanej konstrukcji. </t>
  </si>
  <si>
    <r>
      <t>m</t>
    </r>
    <r>
      <rPr>
        <vertAlign val="superscript"/>
        <sz val="11"/>
        <color theme="1"/>
        <rFont val="Calibri"/>
        <family val="1"/>
        <charset val="238"/>
        <scheme val="minor"/>
      </rPr>
      <t>3</t>
    </r>
  </si>
  <si>
    <t>(8,64+137,40+41,83)-(3,14*0,1575^2*107,75)-(3,14*0,1^2*54,31)-(3,14*0,5^2*9,45)-(3,14*0,25^2*11,7)</t>
  </si>
  <si>
    <t>8,64+137,40+41,83</t>
  </si>
  <si>
    <t>ODWODNIENIE KORPUSU DROGOWEGO</t>
  </si>
  <si>
    <t>KANALIZACJA DESZCZOWA,
CPV: Roboty budowlane w zakresie budowy rurociągów, ciągów komunikacyjnych i linii energetycznych,</t>
  </si>
  <si>
    <r>
      <t xml:space="preserve">Wykonanie wpustów ulicznych z osadnikiem 0,5 m z gotowych elementów betonowych o </t>
    </r>
    <r>
      <rPr>
        <sz val="11"/>
        <rFont val="Calibri"/>
        <family val="2"/>
        <charset val="238"/>
      </rPr>
      <t>ɸ</t>
    </r>
    <r>
      <rPr>
        <sz val="11"/>
        <rFont val="Times New Roman"/>
        <family val="1"/>
        <charset val="238"/>
      </rPr>
      <t xml:space="preserve"> 500 mm w gotowym wykopie</t>
    </r>
  </si>
  <si>
    <t>11*1</t>
  </si>
  <si>
    <r>
      <t xml:space="preserve">Wykonanie studni rewizyjnych z kręgów betonowych o </t>
    </r>
    <r>
      <rPr>
        <sz val="11"/>
        <rFont val="Calibri"/>
        <family val="2"/>
        <charset val="238"/>
      </rPr>
      <t>ɸ</t>
    </r>
    <r>
      <rPr>
        <sz val="11"/>
        <rFont val="Times New Roman CE"/>
        <charset val="238"/>
      </rPr>
      <t xml:space="preserve"> 1000 mm w gotowym wykopie o głębokości do 3 m</t>
    </r>
  </si>
  <si>
    <t>5*1</t>
  </si>
  <si>
    <r>
      <t xml:space="preserve">Wykonanie studni rewizyjnej z osadnikiem o głębokości 0,5 m z kręgów betonowych o </t>
    </r>
    <r>
      <rPr>
        <sz val="11"/>
        <rFont val="Calibri"/>
        <family val="2"/>
        <charset val="238"/>
      </rPr>
      <t>ɸ</t>
    </r>
    <r>
      <rPr>
        <sz val="11"/>
        <rFont val="Times New Roman CE"/>
        <charset val="238"/>
      </rPr>
      <t xml:space="preserve"> 1000 mm w gotowym wykopie o głębokości do 3 m</t>
    </r>
  </si>
  <si>
    <t>2*1</t>
  </si>
  <si>
    <t xml:space="preserve">Wykonanie przykanlików z rur PVC-U (SN8) fi 200 mm lita </t>
  </si>
  <si>
    <t>m</t>
  </si>
  <si>
    <t>54,31*1</t>
  </si>
  <si>
    <t>Wykonanie podsypki piaskowej o grub. 15 cm pod przykanaliki</t>
  </si>
  <si>
    <t>D 03.02.01</t>
  </si>
  <si>
    <t>D 03.00.00</t>
  </si>
  <si>
    <t>54,3*0,2*0,15</t>
  </si>
  <si>
    <t>Wykonanie kanalizacji deszczowej z rur PVC-U (SN8) DN 315 mm lita</t>
  </si>
  <si>
    <t>107,75*1</t>
  </si>
  <si>
    <t>Wykonanie podsypki  piaskowej o gr 15 cm pod kanalizację deszczową</t>
  </si>
  <si>
    <t>107,75*0,315*0,15</t>
  </si>
  <si>
    <t xml:space="preserve">Wykonanie warstyw docieplającej z keramzytu o frakcji - 2-4 mm (ciężar obj. 332-449 kg/m³)  grubości 20 cm </t>
  </si>
  <si>
    <t>Plan Sytuacyjny</t>
  </si>
  <si>
    <r>
      <t>m</t>
    </r>
    <r>
      <rPr>
        <vertAlign val="superscript"/>
        <sz val="11"/>
        <rFont val="Calibri"/>
        <family val="1"/>
        <charset val="238"/>
        <scheme val="minor"/>
      </rPr>
      <t>3</t>
    </r>
  </si>
  <si>
    <t>46,3*0,315*0,2</t>
  </si>
  <si>
    <t>Wykonanie podbudowy betonowej z betonu C16/20 pod studnie rewizyjne i wpusty o grub. 15 cm</t>
  </si>
  <si>
    <r>
      <t>m</t>
    </r>
    <r>
      <rPr>
        <vertAlign val="superscript"/>
        <sz val="11"/>
        <color theme="1"/>
        <rFont val="Calibri"/>
        <family val="1"/>
        <charset val="238"/>
        <scheme val="minor"/>
      </rPr>
      <t>2</t>
    </r>
  </si>
  <si>
    <t>((3,14*1,00^2)*7)+((3,14*0,35^2)*11)</t>
  </si>
  <si>
    <t>Wykonanie umocnienia wylotu kanalizacji kamieniami naturalnymi na podsypce cementowo-piaskowej o grubości 10 cm spoinowanymi zaprawą cementową</t>
  </si>
  <si>
    <t>10,4*1</t>
  </si>
  <si>
    <t>Próba szczelności kanałów rurowych o średnicy nom. 200 mm</t>
  </si>
  <si>
    <t>Próba szczelności kanałów rurowych o średnicy nom. 315 mm</t>
  </si>
  <si>
    <t>D 03.02.01
45231000-5</t>
  </si>
  <si>
    <t>Wywiezienie gruzu i ziemi z terenu rozbiórki przy mechanicznym załadowaniu i wyładowaniu samochodem samowyładowczym na odległość 5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</si>
</sst>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"/>
    <numFmt numFmtId="166" formatCode="[$-415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1"/>
      <name val="Arial"/>
      <family val="2"/>
      <charset val="238"/>
    </font>
    <font>
      <b/>
      <sz val="12"/>
      <name val="Arial"/>
      <family val="2"/>
      <charset val="238"/>
    </font>
    <font>
      <b/>
      <sz val="13"/>
      <name val="Arial"/>
      <family val="2"/>
      <charset val="238"/>
    </font>
    <font>
      <sz val="9"/>
      <name val="Arial"/>
      <family val="2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 CE"/>
      <family val="1"/>
      <charset val="238"/>
    </font>
    <font>
      <b/>
      <sz val="11"/>
      <color indexed="8"/>
      <name val="Times New Roman"/>
      <family val="1"/>
      <charset val="238"/>
    </font>
    <font>
      <sz val="11"/>
      <name val="Times New Roman"/>
      <family val="1"/>
    </font>
    <font>
      <vertAlign val="superscript"/>
      <sz val="11"/>
      <color theme="1"/>
      <name val="Calibri"/>
      <family val="1"/>
      <scheme val="minor"/>
    </font>
    <font>
      <b/>
      <sz val="11"/>
      <name val="Times New Roman"/>
      <family val="1"/>
    </font>
    <font>
      <vertAlign val="superscript"/>
      <sz val="11"/>
      <color theme="1"/>
      <name val="Calibri"/>
      <family val="1"/>
      <charset val="238"/>
      <scheme val="minor"/>
    </font>
    <font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name val="Times New Roman CE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indexed="8"/>
      <name val="Times New Roman"/>
      <family val="1"/>
      <charset val="238"/>
    </font>
    <font>
      <vertAlign val="superscript"/>
      <sz val="11"/>
      <name val="Calibri"/>
      <family val="1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1" fillId="0" borderId="0"/>
  </cellStyleXfs>
  <cellXfs count="119">
    <xf numFmtId="0" fontId="0" fillId="0" borderId="0" xfId="0"/>
    <xf numFmtId="0" fontId="4" fillId="0" borderId="7" xfId="0" applyNumberFormat="1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164" fontId="8" fillId="0" borderId="19" xfId="0" applyNumberFormat="1" applyFont="1" applyFill="1" applyBorder="1" applyAlignment="1">
      <alignment horizontal="center" vertical="center" wrapText="1"/>
    </xf>
    <xf numFmtId="0" fontId="9" fillId="0" borderId="20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3" borderId="27" xfId="0" applyNumberFormat="1" applyFont="1" applyFill="1" applyBorder="1" applyAlignment="1">
      <alignment horizontal="center" vertical="center" wrapText="1"/>
    </xf>
    <xf numFmtId="1" fontId="6" fillId="3" borderId="28" xfId="0" applyNumberFormat="1" applyFont="1" applyFill="1" applyBorder="1" applyAlignment="1">
      <alignment horizontal="center" vertical="center" wrapText="1"/>
    </xf>
    <xf numFmtId="1" fontId="11" fillId="3" borderId="28" xfId="0" applyNumberFormat="1" applyFont="1" applyFill="1" applyBorder="1" applyAlignment="1">
      <alignment vertical="center" wrapText="1"/>
    </xf>
    <xf numFmtId="0" fontId="10" fillId="3" borderId="28" xfId="0" applyFont="1" applyFill="1" applyBorder="1" applyAlignment="1">
      <alignment horizontal="center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0" fontId="10" fillId="3" borderId="4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NumberFormat="1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vertical="center" wrapText="1"/>
    </xf>
    <xf numFmtId="0" fontId="10" fillId="3" borderId="30" xfId="0" applyFont="1" applyFill="1" applyBorder="1" applyAlignment="1">
      <alignment horizontal="center" wrapText="1"/>
    </xf>
    <xf numFmtId="4" fontId="8" fillId="3" borderId="31" xfId="0" applyNumberFormat="1" applyFont="1" applyFill="1" applyBorder="1" applyAlignment="1">
      <alignment horizontal="right"/>
    </xf>
    <xf numFmtId="0" fontId="10" fillId="3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wrapText="1"/>
    </xf>
    <xf numFmtId="4" fontId="8" fillId="3" borderId="32" xfId="0" applyNumberFormat="1" applyFont="1" applyFill="1" applyBorder="1" applyAlignment="1">
      <alignment horizontal="right"/>
    </xf>
    <xf numFmtId="0" fontId="8" fillId="2" borderId="33" xfId="0" applyNumberFormat="1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49" fontId="8" fillId="2" borderId="34" xfId="0" applyNumberFormat="1" applyFont="1" applyFill="1" applyBorder="1" applyAlignment="1">
      <alignment horizontal="left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left" vertical="center" wrapText="1"/>
    </xf>
    <xf numFmtId="165" fontId="8" fillId="3" borderId="32" xfId="0" applyNumberFormat="1" applyFont="1" applyFill="1" applyBorder="1" applyAlignment="1">
      <alignment horizontal="right"/>
    </xf>
    <xf numFmtId="0" fontId="10" fillId="0" borderId="36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11" fontId="13" fillId="3" borderId="5" xfId="0" applyNumberFormat="1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center" wrapText="1"/>
    </xf>
    <xf numFmtId="4" fontId="15" fillId="3" borderId="32" xfId="0" applyNumberFormat="1" applyFont="1" applyFill="1" applyBorder="1" applyAlignment="1">
      <alignment horizontal="right"/>
    </xf>
    <xf numFmtId="0" fontId="13" fillId="3" borderId="5" xfId="0" applyFont="1" applyFill="1" applyBorder="1" applyAlignment="1">
      <alignment horizontal="center" vertical="center" wrapText="1"/>
    </xf>
    <xf numFmtId="11" fontId="13" fillId="3" borderId="8" xfId="0" applyNumberFormat="1" applyFont="1" applyFill="1" applyBorder="1" applyAlignment="1">
      <alignment horizontal="left" vertical="center" wrapText="1"/>
    </xf>
    <xf numFmtId="0" fontId="13" fillId="3" borderId="38" xfId="0" applyFont="1" applyFill="1" applyBorder="1" applyAlignment="1">
      <alignment horizontal="center" wrapText="1"/>
    </xf>
    <xf numFmtId="1" fontId="6" fillId="3" borderId="8" xfId="0" applyNumberFormat="1" applyFont="1" applyFill="1" applyBorder="1" applyAlignment="1">
      <alignment horizontal="center" vertical="center" wrapText="1"/>
    </xf>
    <xf numFmtId="1" fontId="11" fillId="3" borderId="8" xfId="0" applyNumberFormat="1" applyFont="1" applyFill="1" applyBorder="1" applyAlignment="1">
      <alignment vertical="center" wrapText="1"/>
    </xf>
    <xf numFmtId="4" fontId="13" fillId="3" borderId="32" xfId="0" applyNumberFormat="1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horizontal="left" vertical="center"/>
    </xf>
    <xf numFmtId="0" fontId="10" fillId="3" borderId="38" xfId="0" applyFont="1" applyFill="1" applyBorder="1" applyAlignment="1">
      <alignment horizontal="center" wrapText="1"/>
    </xf>
    <xf numFmtId="0" fontId="10" fillId="2" borderId="33" xfId="0" applyNumberFormat="1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4" fontId="10" fillId="2" borderId="35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3" fontId="13" fillId="3" borderId="29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1" fontId="20" fillId="3" borderId="8" xfId="0" applyNumberFormat="1" applyFont="1" applyFill="1" applyBorder="1" applyAlignment="1">
      <alignment vertical="center" wrapText="1"/>
    </xf>
    <xf numFmtId="166" fontId="22" fillId="3" borderId="32" xfId="1" applyNumberFormat="1" applyFont="1" applyFill="1" applyBorder="1" applyAlignment="1">
      <alignment horizontal="right"/>
    </xf>
    <xf numFmtId="1" fontId="20" fillId="3" borderId="8" xfId="0" applyNumberFormat="1" applyFont="1" applyFill="1" applyBorder="1" applyAlignment="1">
      <alignment horizontal="center" vertical="center" wrapText="1"/>
    </xf>
    <xf numFmtId="0" fontId="17" fillId="3" borderId="4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vertical="center"/>
    </xf>
    <xf numFmtId="0" fontId="23" fillId="3" borderId="8" xfId="0" applyFont="1" applyFill="1" applyBorder="1" applyAlignment="1">
      <alignment horizontal="center" vertical="center"/>
    </xf>
    <xf numFmtId="2" fontId="12" fillId="3" borderId="32" xfId="0" applyNumberFormat="1" applyFont="1" applyFill="1" applyBorder="1" applyAlignment="1">
      <alignment horizontal="right"/>
    </xf>
    <xf numFmtId="0" fontId="10" fillId="0" borderId="27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49" fontId="10" fillId="0" borderId="8" xfId="0" applyNumberFormat="1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wrapText="1"/>
    </xf>
    <xf numFmtId="4" fontId="8" fillId="0" borderId="32" xfId="0" applyNumberFormat="1" applyFont="1" applyFill="1" applyBorder="1" applyAlignment="1">
      <alignment horizontal="right"/>
    </xf>
    <xf numFmtId="0" fontId="1" fillId="3" borderId="42" xfId="0" applyFont="1" applyFill="1" applyBorder="1"/>
    <xf numFmtId="0" fontId="10" fillId="3" borderId="43" xfId="0" applyFont="1" applyFill="1" applyBorder="1" applyAlignment="1">
      <alignment horizontal="center" vertical="center" wrapText="1"/>
    </xf>
    <xf numFmtId="49" fontId="10" fillId="0" borderId="44" xfId="0" applyNumberFormat="1" applyFont="1" applyFill="1" applyBorder="1" applyAlignment="1">
      <alignment horizontal="left" vertical="center" wrapText="1"/>
    </xf>
    <xf numFmtId="0" fontId="10" fillId="0" borderId="44" xfId="0" applyFont="1" applyFill="1" applyBorder="1" applyAlignment="1">
      <alignment horizontal="center" wrapText="1"/>
    </xf>
    <xf numFmtId="4" fontId="8" fillId="0" borderId="19" xfId="0" applyNumberFormat="1" applyFont="1" applyFill="1" applyBorder="1" applyAlignment="1">
      <alignment horizontal="right"/>
    </xf>
    <xf numFmtId="49" fontId="10" fillId="3" borderId="5" xfId="0" applyNumberFormat="1" applyFont="1" applyFill="1" applyBorder="1" applyAlignment="1">
      <alignment horizontal="left" vertical="center" wrapText="1"/>
    </xf>
    <xf numFmtId="1" fontId="20" fillId="3" borderId="8" xfId="0" applyNumberFormat="1" applyFont="1" applyFill="1" applyBorder="1" applyAlignment="1">
      <alignment horizontal="left" vertical="center" wrapText="1"/>
    </xf>
    <xf numFmtId="49" fontId="13" fillId="3" borderId="5" xfId="0" applyNumberFormat="1" applyFont="1" applyFill="1" applyBorder="1" applyAlignment="1">
      <alignment horizontal="left" vertical="center" wrapText="1"/>
    </xf>
    <xf numFmtId="49" fontId="13" fillId="3" borderId="6" xfId="0" applyNumberFormat="1" applyFont="1" applyFill="1" applyBorder="1" applyAlignment="1">
      <alignment horizontal="left" vertical="center" wrapText="1"/>
    </xf>
    <xf numFmtId="49" fontId="13" fillId="3" borderId="7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left" vertical="center" wrapText="1"/>
    </xf>
    <xf numFmtId="49" fontId="10" fillId="3" borderId="6" xfId="0" applyNumberFormat="1" applyFont="1" applyFill="1" applyBorder="1" applyAlignment="1">
      <alignment horizontal="left" vertical="center" wrapText="1"/>
    </xf>
    <xf numFmtId="49" fontId="10" fillId="3" borderId="7" xfId="0" applyNumberFormat="1" applyFont="1" applyFill="1" applyBorder="1" applyAlignment="1">
      <alignment horizontal="left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1" fontId="20" fillId="3" borderId="8" xfId="0" applyNumberFormat="1" applyFont="1" applyFill="1" applyBorder="1" applyAlignment="1">
      <alignment horizontal="left" vertical="center" wrapText="1"/>
    </xf>
    <xf numFmtId="1" fontId="20" fillId="3" borderId="32" xfId="0" applyNumberFormat="1" applyFont="1" applyFill="1" applyBorder="1" applyAlignment="1">
      <alignment horizontal="left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41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</cellXfs>
  <cellStyles count="2">
    <cellStyle name="Normalny" xfId="0" builtinId="0"/>
    <cellStyle name="Normalny 16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tabSelected="1" view="pageBreakPreview" zoomScaleNormal="112" zoomScaleSheetLayoutView="100" workbookViewId="0">
      <selection sqref="A1:E61"/>
    </sheetView>
  </sheetViews>
  <sheetFormatPr defaultRowHeight="15" x14ac:dyDescent="0.25"/>
  <cols>
    <col min="1" max="1" width="11" customWidth="1"/>
    <col min="2" max="2" width="14.140625" customWidth="1"/>
    <col min="3" max="3" width="77" customWidth="1"/>
    <col min="5" max="5" width="12.28515625" customWidth="1"/>
  </cols>
  <sheetData>
    <row r="1" spans="1:5" ht="27.75" thickTop="1" x14ac:dyDescent="0.25">
      <c r="A1" s="85" t="s">
        <v>0</v>
      </c>
      <c r="B1" s="86"/>
      <c r="C1" s="86"/>
      <c r="D1" s="86"/>
      <c r="E1" s="87"/>
    </row>
    <row r="2" spans="1:5" ht="16.5" x14ac:dyDescent="0.25">
      <c r="A2" s="88" t="s">
        <v>1</v>
      </c>
      <c r="B2" s="89"/>
      <c r="C2" s="90" t="s">
        <v>22</v>
      </c>
      <c r="D2" s="91"/>
      <c r="E2" s="92"/>
    </row>
    <row r="3" spans="1:5" ht="16.5" x14ac:dyDescent="0.25">
      <c r="A3" s="88" t="s">
        <v>2</v>
      </c>
      <c r="B3" s="93"/>
      <c r="C3" s="90" t="s">
        <v>3</v>
      </c>
      <c r="D3" s="91"/>
      <c r="E3" s="1"/>
    </row>
    <row r="4" spans="1:5" x14ac:dyDescent="0.25">
      <c r="A4" s="94" t="s">
        <v>4</v>
      </c>
      <c r="B4" s="97" t="s">
        <v>5</v>
      </c>
      <c r="C4" s="99" t="s">
        <v>6</v>
      </c>
      <c r="D4" s="101" t="s">
        <v>7</v>
      </c>
      <c r="E4" s="102"/>
    </row>
    <row r="5" spans="1:5" x14ac:dyDescent="0.25">
      <c r="A5" s="95"/>
      <c r="B5" s="97"/>
      <c r="C5" s="99"/>
      <c r="D5" s="103"/>
      <c r="E5" s="104"/>
    </row>
    <row r="6" spans="1:5" ht="15.75" thickBot="1" x14ac:dyDescent="0.3">
      <c r="A6" s="96"/>
      <c r="B6" s="98"/>
      <c r="C6" s="100"/>
      <c r="D6" s="2" t="s">
        <v>8</v>
      </c>
      <c r="E6" s="3" t="s">
        <v>9</v>
      </c>
    </row>
    <row r="7" spans="1:5" ht="16.5" thickTop="1" thickBot="1" x14ac:dyDescent="0.3">
      <c r="A7" s="4">
        <v>1</v>
      </c>
      <c r="B7" s="5">
        <v>2</v>
      </c>
      <c r="C7" s="6" t="s">
        <v>10</v>
      </c>
      <c r="D7" s="7">
        <v>4</v>
      </c>
      <c r="E7" s="8">
        <v>5</v>
      </c>
    </row>
    <row r="8" spans="1:5" ht="20.25" customHeight="1" thickTop="1" thickBot="1" x14ac:dyDescent="0.3">
      <c r="A8" s="9"/>
      <c r="B8" s="10" t="s">
        <v>11</v>
      </c>
      <c r="C8" s="11" t="s">
        <v>12</v>
      </c>
      <c r="D8" s="12" t="s">
        <v>13</v>
      </c>
      <c r="E8" s="13" t="s">
        <v>13</v>
      </c>
    </row>
    <row r="9" spans="1:5" ht="35.25" customHeight="1" thickTop="1" x14ac:dyDescent="0.25">
      <c r="A9" s="14"/>
      <c r="B9" s="15" t="s">
        <v>14</v>
      </c>
      <c r="C9" s="16" t="s">
        <v>15</v>
      </c>
      <c r="D9" s="17" t="s">
        <v>13</v>
      </c>
      <c r="E9" s="18" t="s">
        <v>13</v>
      </c>
    </row>
    <row r="10" spans="1:5" x14ac:dyDescent="0.25">
      <c r="A10" s="19">
        <v>1</v>
      </c>
      <c r="B10" s="20" t="s">
        <v>16</v>
      </c>
      <c r="C10" s="105" t="s">
        <v>17</v>
      </c>
      <c r="D10" s="106"/>
      <c r="E10" s="107"/>
    </row>
    <row r="11" spans="1:5" ht="19.5" customHeight="1" x14ac:dyDescent="0.25">
      <c r="A11" s="21"/>
      <c r="B11" s="22" t="s">
        <v>18</v>
      </c>
      <c r="C11" s="23" t="s">
        <v>19</v>
      </c>
      <c r="D11" s="24" t="s">
        <v>20</v>
      </c>
      <c r="E11" s="25">
        <v>1</v>
      </c>
    </row>
    <row r="12" spans="1:5" x14ac:dyDescent="0.25">
      <c r="A12" s="19">
        <v>2</v>
      </c>
      <c r="B12" s="20" t="s">
        <v>16</v>
      </c>
      <c r="C12" s="105" t="s">
        <v>21</v>
      </c>
      <c r="D12" s="106"/>
      <c r="E12" s="107"/>
    </row>
    <row r="13" spans="1:5" ht="20.25" customHeight="1" thickBot="1" x14ac:dyDescent="0.3">
      <c r="A13" s="19"/>
      <c r="B13" s="20" t="s">
        <v>18</v>
      </c>
      <c r="C13" s="26" t="s">
        <v>19</v>
      </c>
      <c r="D13" s="27" t="s">
        <v>20</v>
      </c>
      <c r="E13" s="28">
        <v>1</v>
      </c>
    </row>
    <row r="14" spans="1:5" ht="16.5" thickTop="1" thickBot="1" x14ac:dyDescent="0.3">
      <c r="A14" s="29"/>
      <c r="B14" s="30" t="s">
        <v>23</v>
      </c>
      <c r="C14" s="31" t="s">
        <v>24</v>
      </c>
      <c r="D14" s="32" t="s">
        <v>13</v>
      </c>
      <c r="E14" s="33" t="s">
        <v>13</v>
      </c>
    </row>
    <row r="15" spans="1:5" ht="43.5" thickTop="1" x14ac:dyDescent="0.25">
      <c r="A15" s="14"/>
      <c r="B15" s="15" t="s">
        <v>25</v>
      </c>
      <c r="C15" s="16" t="s">
        <v>26</v>
      </c>
      <c r="D15" s="17" t="s">
        <v>13</v>
      </c>
      <c r="E15" s="18" t="s">
        <v>13</v>
      </c>
    </row>
    <row r="16" spans="1:5" x14ac:dyDescent="0.25">
      <c r="A16" s="19">
        <v>3</v>
      </c>
      <c r="B16" s="20" t="s">
        <v>27</v>
      </c>
      <c r="C16" s="108" t="s">
        <v>28</v>
      </c>
      <c r="D16" s="109"/>
      <c r="E16" s="110"/>
    </row>
    <row r="17" spans="1:5" ht="15.75" thickBot="1" x14ac:dyDescent="0.3">
      <c r="A17" s="19"/>
      <c r="B17" s="20" t="s">
        <v>18</v>
      </c>
      <c r="C17" s="34" t="s">
        <v>30</v>
      </c>
      <c r="D17" s="27" t="s">
        <v>29</v>
      </c>
      <c r="E17" s="35">
        <v>0.16300000000000001</v>
      </c>
    </row>
    <row r="18" spans="1:5" ht="16.5" thickTop="1" thickBot="1" x14ac:dyDescent="0.3">
      <c r="A18" s="29"/>
      <c r="B18" s="30" t="s">
        <v>31</v>
      </c>
      <c r="C18" s="31" t="s">
        <v>32</v>
      </c>
      <c r="D18" s="32" t="s">
        <v>13</v>
      </c>
      <c r="E18" s="33" t="s">
        <v>13</v>
      </c>
    </row>
    <row r="19" spans="1:5" ht="29.25" thickTop="1" x14ac:dyDescent="0.25">
      <c r="A19" s="36"/>
      <c r="B19" s="15" t="s">
        <v>33</v>
      </c>
      <c r="C19" s="16" t="s">
        <v>34</v>
      </c>
      <c r="D19" s="17" t="s">
        <v>13</v>
      </c>
      <c r="E19" s="18" t="s">
        <v>13</v>
      </c>
    </row>
    <row r="20" spans="1:5" x14ac:dyDescent="0.25">
      <c r="A20" s="111" t="s">
        <v>35</v>
      </c>
      <c r="B20" s="112"/>
      <c r="C20" s="112"/>
      <c r="D20" s="112"/>
      <c r="E20" s="113"/>
    </row>
    <row r="21" spans="1:5" ht="45.75" customHeight="1" x14ac:dyDescent="0.25">
      <c r="A21" s="37">
        <v>4</v>
      </c>
      <c r="B21" s="38" t="s">
        <v>36</v>
      </c>
      <c r="C21" s="82" t="s">
        <v>37</v>
      </c>
      <c r="D21" s="83"/>
      <c r="E21" s="84"/>
    </row>
    <row r="22" spans="1:5" ht="17.25" x14ac:dyDescent="0.25">
      <c r="A22" s="37"/>
      <c r="B22" s="38" t="s">
        <v>18</v>
      </c>
      <c r="C22" s="39" t="s">
        <v>39</v>
      </c>
      <c r="D22" s="40" t="s">
        <v>38</v>
      </c>
      <c r="E22" s="41">
        <f>3*1.6*1.2+3*0.8*1.2</f>
        <v>8.64</v>
      </c>
    </row>
    <row r="23" spans="1:5" ht="16.5" customHeight="1" x14ac:dyDescent="0.25">
      <c r="A23" s="37">
        <v>5</v>
      </c>
      <c r="B23" s="38" t="s">
        <v>36</v>
      </c>
      <c r="C23" s="82" t="s">
        <v>40</v>
      </c>
      <c r="D23" s="83"/>
      <c r="E23" s="84"/>
    </row>
    <row r="24" spans="1:5" ht="17.25" x14ac:dyDescent="0.25">
      <c r="A24" s="37"/>
      <c r="B24" s="38" t="s">
        <v>18</v>
      </c>
      <c r="C24" s="39" t="s">
        <v>41</v>
      </c>
      <c r="D24" s="40" t="s">
        <v>38</v>
      </c>
      <c r="E24" s="41">
        <f>(90.2*1.2)+(9.45*2*2)-(3*1.6*1.2+3*0.8*1.2)</f>
        <v>137.39999999999998</v>
      </c>
    </row>
    <row r="25" spans="1:5" x14ac:dyDescent="0.25">
      <c r="A25" s="37">
        <v>6</v>
      </c>
      <c r="B25" s="38" t="s">
        <v>36</v>
      </c>
      <c r="C25" s="82" t="s">
        <v>42</v>
      </c>
      <c r="D25" s="83"/>
      <c r="E25" s="84"/>
    </row>
    <row r="26" spans="1:5" ht="17.25" x14ac:dyDescent="0.25">
      <c r="A26" s="37"/>
      <c r="B26" s="42" t="s">
        <v>18</v>
      </c>
      <c r="C26" s="43" t="s">
        <v>43</v>
      </c>
      <c r="D26" s="44" t="s">
        <v>38</v>
      </c>
      <c r="E26" s="41">
        <f>(15.5*1)+(11.7*1.5*1.5)</f>
        <v>41.824999999999996</v>
      </c>
    </row>
    <row r="27" spans="1:5" x14ac:dyDescent="0.25">
      <c r="A27" s="37">
        <v>7</v>
      </c>
      <c r="B27" s="38" t="s">
        <v>36</v>
      </c>
      <c r="C27" s="82" t="s">
        <v>44</v>
      </c>
      <c r="D27" s="83"/>
      <c r="E27" s="84"/>
    </row>
    <row r="28" spans="1:5" ht="17.25" x14ac:dyDescent="0.25">
      <c r="A28" s="37"/>
      <c r="B28" s="38" t="s">
        <v>18</v>
      </c>
      <c r="C28" s="39" t="s">
        <v>46</v>
      </c>
      <c r="D28" s="40" t="s">
        <v>45</v>
      </c>
      <c r="E28" s="41">
        <f>71.3*2</f>
        <v>142.6</v>
      </c>
    </row>
    <row r="29" spans="1:5" ht="30" customHeight="1" x14ac:dyDescent="0.25">
      <c r="A29" s="37">
        <v>8</v>
      </c>
      <c r="B29" s="38" t="s">
        <v>36</v>
      </c>
      <c r="C29" s="82" t="s">
        <v>47</v>
      </c>
      <c r="D29" s="83"/>
      <c r="E29" s="84"/>
    </row>
    <row r="30" spans="1:5" ht="17.25" x14ac:dyDescent="0.25">
      <c r="A30" s="37"/>
      <c r="B30" s="38" t="s">
        <v>18</v>
      </c>
      <c r="C30" s="39" t="s">
        <v>48</v>
      </c>
      <c r="D30" s="40" t="s">
        <v>45</v>
      </c>
      <c r="E30" s="41">
        <f>8.1*2*4</f>
        <v>64.8</v>
      </c>
    </row>
    <row r="31" spans="1:5" ht="28.5" x14ac:dyDescent="0.25">
      <c r="A31" s="37"/>
      <c r="B31" s="45" t="s">
        <v>49</v>
      </c>
      <c r="C31" s="46" t="s">
        <v>50</v>
      </c>
      <c r="D31" s="38" t="s">
        <v>13</v>
      </c>
      <c r="E31" s="47" t="s">
        <v>13</v>
      </c>
    </row>
    <row r="32" spans="1:5" ht="37.5" customHeight="1" x14ac:dyDescent="0.25">
      <c r="A32" s="37">
        <v>9</v>
      </c>
      <c r="B32" s="38" t="s">
        <v>51</v>
      </c>
      <c r="C32" s="82" t="s">
        <v>52</v>
      </c>
      <c r="D32" s="83"/>
      <c r="E32" s="84"/>
    </row>
    <row r="33" spans="1:5" ht="30" x14ac:dyDescent="0.25">
      <c r="A33" s="37"/>
      <c r="B33" s="20" t="s">
        <v>18</v>
      </c>
      <c r="C33" s="39" t="s">
        <v>54</v>
      </c>
      <c r="D33" s="27" t="s">
        <v>53</v>
      </c>
      <c r="E33" s="28">
        <f>(8.64+137.4+41.83)-(3.14*0.1575^2*107.75)-(3.14*0.1^2*54.31)-(3.14*0.5^2*9.45)-(3.14*0.25^2*11.7)</f>
        <v>168.05746840625002</v>
      </c>
    </row>
    <row r="34" spans="1:5" ht="30" customHeight="1" x14ac:dyDescent="0.25">
      <c r="A34" s="37">
        <v>10</v>
      </c>
      <c r="B34" s="38" t="s">
        <v>51</v>
      </c>
      <c r="C34" s="82" t="s">
        <v>87</v>
      </c>
      <c r="D34" s="83"/>
      <c r="E34" s="84"/>
    </row>
    <row r="35" spans="1:5" ht="25.5" customHeight="1" thickBot="1" x14ac:dyDescent="0.3">
      <c r="A35" s="37"/>
      <c r="B35" s="20" t="s">
        <v>18</v>
      </c>
      <c r="C35" s="48" t="s">
        <v>55</v>
      </c>
      <c r="D35" s="49" t="s">
        <v>53</v>
      </c>
      <c r="E35" s="28">
        <f>8.64+137.4+41.83</f>
        <v>187.87</v>
      </c>
    </row>
    <row r="36" spans="1:5" ht="16.5" thickTop="1" thickBot="1" x14ac:dyDescent="0.3">
      <c r="A36" s="50"/>
      <c r="B36" s="51" t="s">
        <v>69</v>
      </c>
      <c r="C36" s="31" t="s">
        <v>56</v>
      </c>
      <c r="D36" s="52" t="s">
        <v>13</v>
      </c>
      <c r="E36" s="53" t="s">
        <v>13</v>
      </c>
    </row>
    <row r="37" spans="1:5" ht="43.5" thickTop="1" x14ac:dyDescent="0.25">
      <c r="A37" s="54"/>
      <c r="B37" s="45" t="s">
        <v>86</v>
      </c>
      <c r="C37" s="16" t="s">
        <v>57</v>
      </c>
      <c r="D37" s="55" t="s">
        <v>13</v>
      </c>
      <c r="E37" s="56" t="s">
        <v>13</v>
      </c>
    </row>
    <row r="38" spans="1:5" ht="20.25" customHeight="1" x14ac:dyDescent="0.25">
      <c r="A38" s="57">
        <v>11</v>
      </c>
      <c r="B38" s="58" t="s">
        <v>68</v>
      </c>
      <c r="C38" s="108" t="s">
        <v>58</v>
      </c>
      <c r="D38" s="109"/>
      <c r="E38" s="110"/>
    </row>
    <row r="39" spans="1:5" ht="18" customHeight="1" x14ac:dyDescent="0.25">
      <c r="A39" s="57"/>
      <c r="B39" s="59" t="s">
        <v>18</v>
      </c>
      <c r="C39" s="60" t="s">
        <v>59</v>
      </c>
      <c r="D39" s="49" t="s">
        <v>20</v>
      </c>
      <c r="E39" s="61">
        <v>11</v>
      </c>
    </row>
    <row r="40" spans="1:5" ht="17.25" customHeight="1" x14ac:dyDescent="0.25">
      <c r="A40" s="57">
        <v>12</v>
      </c>
      <c r="B40" s="58" t="s">
        <v>68</v>
      </c>
      <c r="C40" s="114" t="s">
        <v>60</v>
      </c>
      <c r="D40" s="114"/>
      <c r="E40" s="115"/>
    </row>
    <row r="41" spans="1:5" x14ac:dyDescent="0.25">
      <c r="A41" s="57"/>
      <c r="B41" s="59" t="s">
        <v>18</v>
      </c>
      <c r="C41" s="60" t="s">
        <v>61</v>
      </c>
      <c r="D41" s="38" t="s">
        <v>20</v>
      </c>
      <c r="E41" s="61">
        <f>5*1</f>
        <v>5</v>
      </c>
    </row>
    <row r="42" spans="1:5" ht="30" customHeight="1" x14ac:dyDescent="0.25">
      <c r="A42" s="57">
        <v>13</v>
      </c>
      <c r="B42" s="58" t="s">
        <v>68</v>
      </c>
      <c r="C42" s="114" t="s">
        <v>62</v>
      </c>
      <c r="D42" s="114"/>
      <c r="E42" s="115"/>
    </row>
    <row r="43" spans="1:5" x14ac:dyDescent="0.25">
      <c r="A43" s="57"/>
      <c r="B43" s="59" t="s">
        <v>18</v>
      </c>
      <c r="C43" s="60" t="s">
        <v>63</v>
      </c>
      <c r="D43" s="38" t="s">
        <v>20</v>
      </c>
      <c r="E43" s="61">
        <f>2*1</f>
        <v>2</v>
      </c>
    </row>
    <row r="44" spans="1:5" x14ac:dyDescent="0.25">
      <c r="A44" s="57">
        <v>14</v>
      </c>
      <c r="B44" s="58" t="s">
        <v>68</v>
      </c>
      <c r="C44" s="114" t="s">
        <v>64</v>
      </c>
      <c r="D44" s="114"/>
      <c r="E44" s="115"/>
    </row>
    <row r="45" spans="1:5" x14ac:dyDescent="0.25">
      <c r="A45" s="57"/>
      <c r="B45" s="59" t="s">
        <v>18</v>
      </c>
      <c r="C45" s="81" t="s">
        <v>66</v>
      </c>
      <c r="D45" s="62" t="s">
        <v>65</v>
      </c>
      <c r="E45" s="61">
        <f>54.31*1</f>
        <v>54.31</v>
      </c>
    </row>
    <row r="46" spans="1:5" x14ac:dyDescent="0.25">
      <c r="A46" s="19">
        <v>15</v>
      </c>
      <c r="B46" s="20" t="s">
        <v>68</v>
      </c>
      <c r="C46" s="108" t="s">
        <v>67</v>
      </c>
      <c r="D46" s="109"/>
      <c r="E46" s="110"/>
    </row>
    <row r="47" spans="1:5" ht="22.5" customHeight="1" x14ac:dyDescent="0.25">
      <c r="A47" s="63"/>
      <c r="B47" s="20" t="s">
        <v>18</v>
      </c>
      <c r="C47" s="34" t="s">
        <v>70</v>
      </c>
      <c r="D47" s="49" t="s">
        <v>53</v>
      </c>
      <c r="E47" s="28">
        <f>54.3*0.2*0.15</f>
        <v>1.6289999999999998</v>
      </c>
    </row>
    <row r="48" spans="1:5" x14ac:dyDescent="0.25">
      <c r="A48" s="19">
        <v>16</v>
      </c>
      <c r="B48" s="20" t="s">
        <v>68</v>
      </c>
      <c r="C48" s="108" t="s">
        <v>71</v>
      </c>
      <c r="D48" s="109"/>
      <c r="E48" s="110"/>
    </row>
    <row r="49" spans="1:5" x14ac:dyDescent="0.25">
      <c r="A49" s="63"/>
      <c r="B49" s="20" t="s">
        <v>18</v>
      </c>
      <c r="C49" s="34" t="s">
        <v>72</v>
      </c>
      <c r="D49" s="27" t="s">
        <v>65</v>
      </c>
      <c r="E49" s="28">
        <f>107.75</f>
        <v>107.75</v>
      </c>
    </row>
    <row r="50" spans="1:5" x14ac:dyDescent="0.25">
      <c r="A50" s="19">
        <v>17</v>
      </c>
      <c r="B50" s="58" t="s">
        <v>68</v>
      </c>
      <c r="C50" s="108" t="s">
        <v>73</v>
      </c>
      <c r="D50" s="109"/>
      <c r="E50" s="110"/>
    </row>
    <row r="51" spans="1:5" ht="17.25" x14ac:dyDescent="0.25">
      <c r="A51" s="19"/>
      <c r="B51" s="20" t="s">
        <v>18</v>
      </c>
      <c r="C51" s="34" t="s">
        <v>74</v>
      </c>
      <c r="D51" s="49" t="s">
        <v>53</v>
      </c>
      <c r="E51" s="28">
        <f>107.75*0.315*0.15</f>
        <v>5.0911875000000002</v>
      </c>
    </row>
    <row r="52" spans="1:5" x14ac:dyDescent="0.25">
      <c r="A52" s="64">
        <v>18</v>
      </c>
      <c r="B52" s="65" t="s">
        <v>68</v>
      </c>
      <c r="C52" s="105" t="s">
        <v>75</v>
      </c>
      <c r="D52" s="106"/>
      <c r="E52" s="107"/>
    </row>
    <row r="53" spans="1:5" ht="17.25" x14ac:dyDescent="0.25">
      <c r="A53" s="64"/>
      <c r="B53" s="65" t="s">
        <v>76</v>
      </c>
      <c r="C53" s="66" t="s">
        <v>78</v>
      </c>
      <c r="D53" s="67" t="s">
        <v>77</v>
      </c>
      <c r="E53" s="68">
        <f>46.3*0.315*0.2</f>
        <v>2.9169</v>
      </c>
    </row>
    <row r="54" spans="1:5" x14ac:dyDescent="0.25">
      <c r="A54" s="19">
        <v>19</v>
      </c>
      <c r="B54" s="58" t="s">
        <v>68</v>
      </c>
      <c r="C54" s="108" t="s">
        <v>79</v>
      </c>
      <c r="D54" s="109"/>
      <c r="E54" s="110"/>
    </row>
    <row r="55" spans="1:5" ht="17.25" x14ac:dyDescent="0.25">
      <c r="A55" s="63"/>
      <c r="B55" s="20" t="s">
        <v>18</v>
      </c>
      <c r="C55" s="80" t="s">
        <v>81</v>
      </c>
      <c r="D55" s="27" t="s">
        <v>80</v>
      </c>
      <c r="E55" s="28">
        <f>((3.14*1^2)*7)+((3.14*0.35^2)*11)</f>
        <v>26.21115</v>
      </c>
    </row>
    <row r="56" spans="1:5" ht="30" customHeight="1" x14ac:dyDescent="0.25">
      <c r="A56" s="69">
        <v>20</v>
      </c>
      <c r="B56" s="58" t="s">
        <v>68</v>
      </c>
      <c r="C56" s="114" t="s">
        <v>82</v>
      </c>
      <c r="D56" s="114"/>
      <c r="E56" s="115"/>
    </row>
    <row r="57" spans="1:5" ht="17.25" x14ac:dyDescent="0.25">
      <c r="A57" s="54"/>
      <c r="B57" s="70" t="s">
        <v>18</v>
      </c>
      <c r="C57" s="80" t="s">
        <v>83</v>
      </c>
      <c r="D57" s="27" t="s">
        <v>80</v>
      </c>
      <c r="E57" s="28">
        <v>10.4</v>
      </c>
    </row>
    <row r="58" spans="1:5" x14ac:dyDescent="0.25">
      <c r="A58" s="14">
        <v>21</v>
      </c>
      <c r="B58" s="58" t="s">
        <v>68</v>
      </c>
      <c r="C58" s="116" t="s">
        <v>84</v>
      </c>
      <c r="D58" s="117"/>
      <c r="E58" s="118"/>
    </row>
    <row r="59" spans="1:5" x14ac:dyDescent="0.25">
      <c r="A59" s="71"/>
      <c r="B59" s="70" t="s">
        <v>18</v>
      </c>
      <c r="C59" s="72" t="s">
        <v>66</v>
      </c>
      <c r="D59" s="73" t="s">
        <v>65</v>
      </c>
      <c r="E59" s="74">
        <v>54.31</v>
      </c>
    </row>
    <row r="60" spans="1:5" x14ac:dyDescent="0.25">
      <c r="A60" s="14">
        <v>22</v>
      </c>
      <c r="B60" s="58" t="s">
        <v>68</v>
      </c>
      <c r="C60" s="116" t="s">
        <v>85</v>
      </c>
      <c r="D60" s="117"/>
      <c r="E60" s="118"/>
    </row>
    <row r="61" spans="1:5" ht="15.75" thickBot="1" x14ac:dyDescent="0.3">
      <c r="A61" s="75"/>
      <c r="B61" s="76" t="s">
        <v>18</v>
      </c>
      <c r="C61" s="77" t="s">
        <v>72</v>
      </c>
      <c r="D61" s="78" t="s">
        <v>65</v>
      </c>
      <c r="E61" s="79">
        <v>107.75</v>
      </c>
    </row>
    <row r="62" spans="1:5" ht="15.75" thickTop="1" x14ac:dyDescent="0.25"/>
  </sheetData>
  <mergeCells count="32">
    <mergeCell ref="C52:E52"/>
    <mergeCell ref="C54:E54"/>
    <mergeCell ref="C56:E56"/>
    <mergeCell ref="C58:E58"/>
    <mergeCell ref="C60:E60"/>
    <mergeCell ref="C50:E50"/>
    <mergeCell ref="C25:E25"/>
    <mergeCell ref="C27:E27"/>
    <mergeCell ref="C29:E29"/>
    <mergeCell ref="C32:E32"/>
    <mergeCell ref="C34:E34"/>
    <mergeCell ref="C38:E38"/>
    <mergeCell ref="C40:E40"/>
    <mergeCell ref="C42:E42"/>
    <mergeCell ref="C44:E44"/>
    <mergeCell ref="C46:E46"/>
    <mergeCell ref="C48:E48"/>
    <mergeCell ref="C23:E23"/>
    <mergeCell ref="A1:E1"/>
    <mergeCell ref="A2:B2"/>
    <mergeCell ref="C2:E2"/>
    <mergeCell ref="A3:B3"/>
    <mergeCell ref="C3:D3"/>
    <mergeCell ref="A4:A6"/>
    <mergeCell ref="B4:B6"/>
    <mergeCell ref="C4:C6"/>
    <mergeCell ref="D4:E5"/>
    <mergeCell ref="C10:E10"/>
    <mergeCell ref="C12:E12"/>
    <mergeCell ref="C16:E16"/>
    <mergeCell ref="A20:E20"/>
    <mergeCell ref="C21:E2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2018-12-03T11:57:07Z</dcterms:modified>
</cp:coreProperties>
</file>